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vincic-my.sharepoint.com/personal/miloslav_taus_vinci-construction_com/Documents/Job_IC/Žebětín_VDJ/PROJEKT_DPS/D.1_SO 01_BOURACÍ_PRÁCE/"/>
    </mc:Choice>
  </mc:AlternateContent>
  <xr:revisionPtr revIDLastSave="92" documentId="13_ncr:1_{64300294-92D8-483D-A469-86029AE005C7}" xr6:coauthVersionLast="47" xr6:coauthVersionMax="47" xr10:uidLastSave="{E12D01BD-CFB8-4FAB-B2DE-EC49715168F6}"/>
  <bookViews>
    <workbookView xWindow="780" yWindow="780" windowWidth="17835" windowHeight="13215" xr2:uid="{00000000-000D-0000-FFFF-FFFF00000000}"/>
  </bookViews>
  <sheets>
    <sheet name="BOURACÍ PRÁCE" sheetId="1" r:id="rId1"/>
    <sheet name="Lis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2" l="1"/>
  <c r="B6" i="2"/>
  <c r="B5" i="2"/>
  <c r="B4" i="2"/>
  <c r="B3" i="2"/>
  <c r="B2" i="2"/>
</calcChain>
</file>

<file path=xl/sharedStrings.xml><?xml version="1.0" encoding="utf-8"?>
<sst xmlns="http://schemas.openxmlformats.org/spreadsheetml/2006/main" count="267" uniqueCount="215">
  <si>
    <t>BOURACÍ PRÁCE - ZÁMEČNICKÉ A KLEMPÍŘSKÉ VÝROBKY</t>
  </si>
  <si>
    <t>MNOŽSTVÍ</t>
  </si>
  <si>
    <t>BS01</t>
  </si>
  <si>
    <t>BS20</t>
  </si>
  <si>
    <t>BS21</t>
  </si>
  <si>
    <t>BS30</t>
  </si>
  <si>
    <t>BS31</t>
  </si>
  <si>
    <t>BOURACÍ PRÁCE - FASÁDA, OMÍTKY, PODLAHY, BET. BLOKY</t>
  </si>
  <si>
    <t>BS02</t>
  </si>
  <si>
    <t>BS04</t>
  </si>
  <si>
    <t>BS06</t>
  </si>
  <si>
    <t>BS07</t>
  </si>
  <si>
    <t>BS40</t>
  </si>
  <si>
    <t>BS08</t>
  </si>
  <si>
    <t>BS22</t>
  </si>
  <si>
    <t>BS23</t>
  </si>
  <si>
    <t>BS24</t>
  </si>
  <si>
    <t>BS25</t>
  </si>
  <si>
    <t>BS26</t>
  </si>
  <si>
    <t>BS27</t>
  </si>
  <si>
    <t>BS28</t>
  </si>
  <si>
    <t>BS29</t>
  </si>
  <si>
    <t>BS50</t>
  </si>
  <si>
    <t>BS51</t>
  </si>
  <si>
    <t>1 KPL</t>
  </si>
  <si>
    <t>BS05</t>
  </si>
  <si>
    <t>BS03</t>
  </si>
  <si>
    <t>BS09</t>
  </si>
  <si>
    <t>BS10</t>
  </si>
  <si>
    <t>BS32</t>
  </si>
  <si>
    <t>BS33</t>
  </si>
  <si>
    <t>2 KPL</t>
  </si>
  <si>
    <t>BS11</t>
  </si>
  <si>
    <t>BS52</t>
  </si>
  <si>
    <t>OTLUČENÍ NESOUDRŽNÝCH ČÁSTÍ VENKOVNÍ OMÍTKY (20 % POHLEDOVÉ PLOCHY) A OČIŠTĚNÍ TLAKOVOU VODOU (100 % POHLEDOVÉ PLOCHY)</t>
  </si>
  <si>
    <t>VOLNÉ POLOŽKY</t>
  </si>
  <si>
    <t>-</t>
  </si>
  <si>
    <t>ODKOPÁNÍ ZEMINY KOLEM OBJEKTU DO HLOUBKY 1,2 m POD TERÉNEM, ŠÍŘKA RÝHY 0,8 m, PRO NÁSLEDNÉ PROVEDENÍ IZOLACE SOKLU. VČETNĚ OČIŠTĚNÍ OBNAŽENÉ STĚNY OBJEKTU</t>
  </si>
  <si>
    <t>ODSTRANĚNÍ OCELOVÉHO TRUBKOVÉHO ZÁBRADLÍ ZE STÁVAJÍCÍCH SCHODIŠŤ, RAMP A PODEST</t>
  </si>
  <si>
    <t>VYŠKRÁBÁNÍ NESOUDRŽNÝCH SPÁR STROPNÍCH PANELŮ V HALE STROJOVNY A ARMATURNÍ KOMORY</t>
  </si>
  <si>
    <t>DEMONTÁŽ DEŠŤOVÝCH SVODŮ PRŮMĚRU 100 mm</t>
  </si>
  <si>
    <t>BOURACÍ PRÁCE - STŘECHA</t>
  </si>
  <si>
    <t>BS45</t>
  </si>
  <si>
    <t>BS46</t>
  </si>
  <si>
    <t>BS47</t>
  </si>
  <si>
    <t>BS34</t>
  </si>
  <si>
    <t>BS35</t>
  </si>
  <si>
    <t>BS36</t>
  </si>
  <si>
    <t>BS37</t>
  </si>
  <si>
    <t>BS38</t>
  </si>
  <si>
    <t>BS39</t>
  </si>
  <si>
    <t>ODSTRANĚNÍ STÁVAJÍCÍHO OPLECHOVÁNÍ ATIKY, ATIKA Š. 300 mm, LOKÁLNÍ ODSTRANĚNÍ NESOUDRŽNÝCH ČÁSTÍ (15%)</t>
  </si>
  <si>
    <t>VOLNÁ POLOŽKA</t>
  </si>
  <si>
    <t>BOURACÍ PRÁCE - OKNA, DVEŘE A VRATA</t>
  </si>
  <si>
    <t>4 KPL</t>
  </si>
  <si>
    <t>BS53</t>
  </si>
  <si>
    <t>BS54</t>
  </si>
  <si>
    <t>BS55</t>
  </si>
  <si>
    <t>BOURACÍ PRÁCE - VZDUCHOTECHNIKA</t>
  </si>
  <si>
    <t>BS60</t>
  </si>
  <si>
    <t>BS61</t>
  </si>
  <si>
    <t>BS62</t>
  </si>
  <si>
    <t>BS65</t>
  </si>
  <si>
    <t>DEMONTÁŽ VENTILAČNÍCH MŘÍŽEK 200x200 mm PRO ODVĚTRÁNÍ PŘIZDÍVKY AKUMULACÍ, PROČIŠTĚNÍ PROSTUPŮ</t>
  </si>
  <si>
    <t>BOURACÍ PRÁCE - ZPEVNĚNÉ PLOCHY</t>
  </si>
  <si>
    <t>BS66</t>
  </si>
  <si>
    <t>BS67</t>
  </si>
  <si>
    <t>BS68</t>
  </si>
  <si>
    <t>BS69</t>
  </si>
  <si>
    <t>BS70</t>
  </si>
  <si>
    <t>BS71</t>
  </si>
  <si>
    <r>
      <t xml:space="preserve">VYBOURÁNÍ ULIČNÍ VPUSTI Z BETONOVÝCH PREFABRIKÁTŮ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Calibri"/>
        <family val="2"/>
        <charset val="238"/>
      </rPr>
      <t xml:space="preserve"> 600 mm S LITINOVOU MŘÍŽÍ. PŘEDPOKLÁDANÁ HLOUBKA VPUSTI 2,0 m.</t>
    </r>
  </si>
  <si>
    <r>
      <t xml:space="preserve">ODSTRANĚNÍ LITINOVÉHO KANALIZAČNÍHO POKLOPU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Calibri"/>
        <family val="2"/>
        <charset val="238"/>
      </rPr>
      <t xml:space="preserve"> 600 mm VČETNĚ BETONO-LITINOVÉHO RÁMU, VČETNĚ VYROVNÁVACÍCH PRSTENCŮ</t>
    </r>
  </si>
  <si>
    <t>7 KPL</t>
  </si>
  <si>
    <t>BOURACÍ PRÁCE - OPLOCENÍ OBJEKTU</t>
  </si>
  <si>
    <t>BS75</t>
  </si>
  <si>
    <t>BS76</t>
  </si>
  <si>
    <t>BS77</t>
  </si>
  <si>
    <t>PROŘEZÁNÍ NÁLETOVÝCH KEŘOVÝCH POROSTŮ ZASAHUJÍCÍCH DO OPLOCENÍ</t>
  </si>
  <si>
    <t>BS78</t>
  </si>
  <si>
    <t>BS85</t>
  </si>
  <si>
    <t>BS86</t>
  </si>
  <si>
    <t>VYBOURÁNÍ ŽB SCHODIŠTĚ - ŠÍŘKA 1,5 m, DÉLKA 3,0 m, VÝŠKA RAMENE 1,8 m</t>
  </si>
  <si>
    <t>BOURACÍ PRÁCE - OSTATNÍ</t>
  </si>
  <si>
    <t>2,5 m</t>
  </si>
  <si>
    <t>OTLUČENÍ VENKOVNÍHO KABŘINCOVÉHO OBKLADU  A OČIŠTĚNÍ TLAKOVOU VODOU (100 % POHLEDOVÉ PLOCHY)</t>
  </si>
  <si>
    <t>VYBOURÁNÍ ZAZDĚNÉ PLECHOVÉ POJISTKOVÉ SKŘÍNĚ 700x600 mm</t>
  </si>
  <si>
    <t>VYBOURÁNÍ PODLAH - KERAMICKÁ DLAŽBA - VE SKLADBĚ: KERAMICKÉ DLAŽDICE 8 mm, CEMENTOVÉ LOŽE 22 mm. SROVNÁNÍ PODKLADU (ZBROUŠENÍ VÝSTUPKŮ).</t>
  </si>
  <si>
    <t>VYBOURÁNÍ PODLAH - SPÁDOVÝ BETON - TL. 50-100 mm. SROVNÁNÍ PODKLADU (ZBROUŠENÍ VÝSTUPKŮ).</t>
  </si>
  <si>
    <t>OTRYSKÁNÍ PODLAH A STĚN SUTERÉNU, SPODNÍHO LÍCE PODEST, MEZIPROSTORU MEZI ARMATURNÍ A AKUMULAČNÍ KOMOROU, ODPADNÍ JÍMKY - VYSOKOTLAKÉ OTRYSKÁNÍ VODNÍM PAPRSKEM S PÍSKEM TLAKEM 500-2000 bar DLE STAVU A TYPU POVRCHU - NAVRHNE ZHOTOVITEL STAVBY (100% Z CELKOVÉ PLOCHY), ODSEKÁNÍ LOKÁLNÍCH NESOUDRŽNÝCH ČÁSTÍ HL. DO 50 mm (30% Z CELKOVÉ PLOCHY), ODREZENÍ PRORÝSOVANÉ VÝZTUŽE (2% Z CELKOVÉ PLOCHY).</t>
  </si>
  <si>
    <t>OTLUČENÍ NESOUDRŽNÝCH VNITŘNÍCH OMÍTEK A VYBOURÁNÍ NESOUDRŽNÝCH ČÁSTÍ ZDIVA PŘI ODSTRANĚNÍ EL. KABELÁŽE (30 %), OTRYSKÁNÍ STĚN A STROPU TLAKOVOU VODOU (100%), ODSTRANĚNÍ STÁVAJÍCÍ MALBY A PLÍSNĚ</t>
  </si>
  <si>
    <t>VYBOURÁNÍ STÁVAJÍCÍCH BETONOVÝCH BLOKŮ POD POTRUBÍ - VEŠKERÉ BLOKY V ARMATURNÍ KOMOŘE, BLOKY V JÍMKÁCH AKUMULAČNÍCH NÁDRŽÍ</t>
  </si>
  <si>
    <r>
      <t>3,5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</si>
  <si>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BS12 - BS19</t>
  </si>
  <si>
    <t>ODSTRANĚNÍ OCELOVÉHO SCHODIŠTĚ  VÝŠKY RAMENE 1,8 m, DÉLKY RAMENE 2,6 m. PÁSNICE OCEL 200x5 mm, SCHODNICE OCEL 900x5 mm VYZTUŽENÉ PROFILEM L30/30</t>
  </si>
  <si>
    <t>ODSTRANĚNÍ OCELOVÉHO SCHODIŠTĚ  VÝŠKY RAMENE 1,8 m, DÉLKY RAMENE 3 m. PÁSNICE OCEL 200x5 mm, SCHODNICE OCEL 900x5 mm VYZTUŽENÉ PROFILEM L30/30</t>
  </si>
  <si>
    <t>ODSTRANĚNÍ OCELOVÉ PLOŠINY PRO PŘÍSTUP K AKUMULACÍM, O PŮDORYSNÉM ROZMĚRU 1,2x5,4 m, Z OCELOVÝCH PROFILŮ A PLECHU</t>
  </si>
  <si>
    <t>ODSTRANĚNÍ OCELOVÉ PLOŠINY O PŮDORYSNÉM ROZMĚRU 3,8x2,25 m, VÝŠKY 5,9 m, Z OCELOVÝCH PROFILŮ A PLECHU</t>
  </si>
  <si>
    <t>PONECHANÝ NOSNÝ PRVEK PLOŠINY PRO PŘÍSTUP DO AKUMULACE - ODSTRANĚNÍ RZI A ST. NÁTĚRU OCELOVÝM KARTÁČEM, ODMAŠTĚNÍ POVRCHU ODMAŠŤOVAČEM. KONTROLA STAVU, STATICKÉ POSOUZENÍ PRO VYUŽITÍ PRO NOVOU PLOŠINU.</t>
  </si>
  <si>
    <t>ODSTRANĚNÍ STÁVAJÍCÍHO POKLOPU 1350x1950 mm Z OCELOVÉHO RÝHOVANÉHO PLECHU TL. 5 mm A L-PROFILŮ, VČETNĚ RÁMU</t>
  </si>
  <si>
    <t>ODSTRANĚNÍ OCELOVÉHO ŽEBŘÍKU DL. 2,3 m, VČETNĚ VÝLEZOVÝCH MADEL</t>
  </si>
  <si>
    <t>ODSTRANĚNÍ OCELOVÉHO ŽEBŘÍKU PRO VSTUP NA STŘECHU DL. 2,5 m S OCHRANNÝM KOŠEM A VÝLEZOVÝM MADLEM</t>
  </si>
  <si>
    <t>NOSNÍK I 300 PRO KLADKOSTROJE V ARMATURNÍ KOMOŘE, DÉLKY 13 m - ODSTRANĚNÍ RZI A ST. NÁTĚRU OCELOVÝM KARTÁČEM, ODMAŠTĚNÍ POVRCHU ODMAŠŤOVAČEM</t>
  </si>
  <si>
    <t>NOSNÍK I 200 NAD MONTÁŽNÍM VSTUPEM, DÉLKY 0,5 m - ODSTRANĚNÍ RZI A ST. NÁTĚRU OCELOVÝM KARTÁČEM, ODMAŠTĚNÍ POVRCHU ODMAŠŤOVAČEM</t>
  </si>
  <si>
    <t>ODSTRANĚNÍ STÁVAJÍCÍHO OKAPU VČ. KOTVÍCÍCH HÁKŮ</t>
  </si>
  <si>
    <t>ODSTRANĚNÍ STÁVAJÍCÍHO OPLECHOVÁNÍ ATIKY, ATIKA Š. 600 mm, LOKÁLNÍ ODSTRANĚNÍ NESOUDRŽNÝCH ČÁSTÍ (15%)</t>
  </si>
  <si>
    <t>STÁVAJÍCÍ STOŽÁR NA ANTÉNU dl. 4 m - ODSTRANĚNÍ RZI A ST. NÁTĚRU OCELOVÝM KARTÁČEM, ODMAŠTĚNÍ POVRCHU ODMAŠŤOVAČEM</t>
  </si>
  <si>
    <t>ODSTRANĚNÍ SKLADBY STŘEŠNÍHO PLÁŠTĚ VE SLOŽENÍ: 2x ASF. LEPENKA, POLSID TL. 50 mm, LIGNOPOR TL. 50 mm. ODSTRANĚNÍ NESOUDRŽNÝCH ČÁSTÍ (15 %), OČIŠTĚNÍ PODKLADU (100 %)</t>
  </si>
  <si>
    <t>ODSTRANĚNÍ SKLADBY STŘEŠNÍHO PLÁŠTĚ VE SLOŽENÍ: 2x ASF. LEPENKA, POLSID TL. 50 mm. ODSTRANĚNÍ NESOUDRŽNÝCH ČÁSTÍ (15 %), OČIŠTĚNÍ PODKLADU (100 %)</t>
  </si>
  <si>
    <r>
      <t>145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</si>
  <si>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135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</si>
  <si>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ODSTRANĚNÍ VSTUPNÍCH PLECHOVÝCH DVEŘÍ VČETNĚ ZÁRUBNĚ, ROZMĚR 850x2700 mm</t>
  </si>
  <si>
    <t>ODSTRANĚNÍ VENKOVNÍCH PLECHOVÝCH VRAT VČETNĚ ZÁRUBNĚ, ROZMĚR 1475x2495 mm</t>
  </si>
  <si>
    <t>ODSTRANĚNÍ VNITŘNÍCH PLECHOVÝCH VRAT VČETNĚ ZÁRUBNĚ, ROZMĚR 1475x2495 mm</t>
  </si>
  <si>
    <t>ODSTRANĚNÍ VNITŘNÍCH PLECHOVÝCH DVEŘÍ VČETNĚ ZÁRUBNĚ, ROZMĚR 825x1975 mm</t>
  </si>
  <si>
    <t>BS56</t>
  </si>
  <si>
    <t>ODSTRANĚNÍ STÁVAJÍCÍCH PLECHOVÝCH OKENNÍCH PARAPETŮ ŠÍŘKY 200 mm</t>
  </si>
  <si>
    <t>OTLUČENÍ OMÍTKY OSTĚNÍ A NADPRAŽÍ VYBOURANÝCH OKEN A DŘÍVE PROVEDENÉHO ZAZDĚNÍ OKEN V NÁSTAVBĚ ARMATURNÍ KOMORY</t>
  </si>
  <si>
    <t>BS57 - BS59</t>
  </si>
  <si>
    <t>DEMONTÁŽ VENTILAČNÍCH MŘÍŽEK 200x200 mm PRO ODVĚTRÁNÍ STŘEŠNÍHO PLÁŠTĚ</t>
  </si>
  <si>
    <t>ODSTRANĚNÍ OCELOVÉHO POTRUBÍ DN 50 - PŘÍSTUPNÉ ČÁSTI DEMONTOVAT, POD OMÍTKOU UPÁLIT A POTRUBÍ VE STĚNĚ PONECHAT.</t>
  </si>
  <si>
    <t>ODSTRANĚNÍ STÁVAJÍCÍHO OPLECHOVÁNÍ PŘIZDÍVKY AKUMULACE, ATIKA Š. 500 mm, LOKÁLNÍ ODSTRANĚNÍ NESOUDRŽNÝCH ČÁSTÍ (15%)</t>
  </si>
  <si>
    <t>BOURACÍ PRÁCE - KANALIZACE</t>
  </si>
  <si>
    <t>BS48 - BS49</t>
  </si>
  <si>
    <t>ODSTRANĚNÍ ODVĚTRÁNÍ SPLAŠKOVÉ KANALIZACE DN 100</t>
  </si>
  <si>
    <t>4,5 m</t>
  </si>
  <si>
    <t>ODKOPÁNÍ AKUMULAČNÍ JÍMKY - SVAHOVANÝ VÝKOP</t>
  </si>
  <si>
    <t>VYBOURÁNÍ KANALIZAČNÍHO POTRUBÍ KT DN 150  ZASTIŽENÉHO VE VÝKOPU</t>
  </si>
  <si>
    <t>1 m</t>
  </si>
  <si>
    <t>10,5 m</t>
  </si>
  <si>
    <t>ZALITÍ KANALIZAČNÍHO POTRUBÍ KT DN 150 CEMENTO POPÍLKOVOU SMĚSÍ</t>
  </si>
  <si>
    <t>ODSTRANĚNÍ KANALIZAČNÍHO POTRUBÍ PP HT DN 100, VČ. ZABETONOVÁNÍ 2 PROSTUPŮ STROPEM</t>
  </si>
  <si>
    <t>ODSTRANĚNÍ KANALIZAČNÍHO POTRUBÍ LT DN 100, VČ. ZABETONOVÁNÍ 1 PROSTUPU STĚNOU</t>
  </si>
  <si>
    <t>ZÁSYP VÝKOPU JÍMKY ZEMINOU HUTNĚNOU PO VRSTVÁCH 150 mm</t>
  </si>
  <si>
    <t>VYBOURANÍ SILNIČNÍCH BETONOVÝCH OBRUBNÍKŮ S BETONOVOU OPĚROU</t>
  </si>
  <si>
    <t>VYBOURÁNÍ BETONOVÉ DLAŽBY V CELÉ PLOŠE - PŘEDPOKLÁDANÁ SKLADBA:
- BETONOVÁ DLAŽBA 300x300x40 mm
- PÍSKOVÉ LOŽE 200 mm</t>
  </si>
  <si>
    <t>ODSTRANĚNÍ ODVODŇOVACÍHO ŽLABU Z PREFABRIKOVANÝCH BETONOVÝCH ŽLABOVEK ŠÍŘKY 550 mm ULOŽENÝCH DO BET. LOŽE</t>
  </si>
  <si>
    <t>DEMONTÁŽ STÁVAJÍCÍ OCELOVÉ VSTUPNÍ BRÁNY A BRANKY, VČETNĚ OCELOVÝCH SLOUPKŮ S BET. ZÁKLADY - VIZ PŘÍLOHA D.1.11.</t>
  </si>
  <si>
    <t>ODSTRANĚNÍ DRÁTĚNÉHO OPLOCENÍ NA OCELOVÝCH SLOUPCÍCH, VČETNĚ TŘÍ ŘAD OSTNATÉHO DRÁTU - VIZ PŘÍLOHA D.1.11.</t>
  </si>
  <si>
    <t>VYBOURÁNÍ BETONOVÉ PODEZDÍVKY OPLOCENÍ - PODZEMNÍ ČÁST 600x900 mm, NADZEMNÍ ČÁST 300x400 mm</t>
  </si>
  <si>
    <t>22,5 bm</t>
  </si>
  <si>
    <t>KÁCENÍ DŘEVIN,VYKÁCENÍ NÁLETOVÝCH POROSTŮ DŘEVIN V CELÉM AREÁLU VDJ, NAD AKUMULAČNÍMI KOMORAMI BUDE KOŘENOVÝ SYSTÉM PONECHÁN, JINAK BUDE PROVEDENO VYTRHÁNÍ KOŘENOVÉHO SYSTÉMU.</t>
  </si>
  <si>
    <t>BS91</t>
  </si>
  <si>
    <t>ODSTRANĚNÍ OCELOVÉ PLOŠINY PRO OVLÁDÁNÍ ARMATUR O PŮDORYSNÉM ROZMĚRU 3,5x1,6 m, VÝŠKY 1,6 m</t>
  </si>
  <si>
    <t>ODSTRANĚNÍ OCELOVÉ PLOŠINY PRO OVLÁDÁNÍ ARMATUR O PŮDORYSNÉM ROZMĚRU 4,0x1,6 m, VÝŠKY 1,6 m</t>
  </si>
  <si>
    <t>BS92</t>
  </si>
  <si>
    <t>PROVEDENÍ PROSTUPŮ PRO POTRUBÍ - VIZ PŘÍLOHA D.1.4.</t>
  </si>
  <si>
    <t>BS73 - BS74</t>
  </si>
  <si>
    <t>BS72</t>
  </si>
  <si>
    <t>12,6 m</t>
  </si>
  <si>
    <t>BS41</t>
  </si>
  <si>
    <t>BS42 - BS44</t>
  </si>
  <si>
    <t>ODSTRANĚNÍ OPLECHOVÁNÍ  Š. 100 mm Z PŘIZDÍVKY Z BET. DLAŽBY</t>
  </si>
  <si>
    <t>25 KPL</t>
  </si>
  <si>
    <t>PŘÍPRAVA POTRUBÍ OC DN 600 PRO SANACI - ČIŠTĚNÍ VYSOKOTLAKÝM VODNÍM PAPRSKEM, MONITORING KAMEROU, ČIŠTĚNÍ POTRUBNÍM ŠKRABÁKEM</t>
  </si>
  <si>
    <t>VYBOURÁNÍ KONSTRUKCE PŘÍJEZDOVÉ KOMUNIKACE V AREÁLU VODOJEMU V CELÉ JEJÍ PLOŠE - PŘEDPOKLÁDANÁ SKLADBA:
- ASFALTOBETON TL. 50 mm
- GEOTEXTILIE
- SILNIČNÍ PANELY ŽELEZOBETONOVÉ KZD 1-300/200 TL. 160 mm
- ŠTĚRKOPÍSEK TL. 200 mm
- DOKOPÁVKA 100 mm</t>
  </si>
  <si>
    <t>VYBOURÁNÍ KONSTRUKCE ZPEVNĚNÉ PLOCHY PŘED VODOJEMEM V CELÉ JEJÍ PLOŠE - PŘEDPOKLÁDANÁ SKLADBA:
- ASFALTOBETON TL. 50 mm
- OBALOVANÁ ŠTĚRKODRŤ TL. 100 mm
- ŠTĚRKOPÍSEK TL. 260 mm
- DOKOPÁVKA 100 mm</t>
  </si>
  <si>
    <t>SEJMUTÍ HUMÓZNÍ VRSTVY PŮDY V TL. 200 mm, ULOŽENÍ NA DEPONII V AREÁLU VDJ PRO ZPĚTNÉ VYUŽITÍ. 
JEDNÁ SE O SEJMUTÍ HUMÓZNÍ VRSTVY PRO PROVEDENÍ NÁSELDUJÍCÍCH PRACÍ: VYBOURÁNÍ ODPADNÍ JÍMKY, REALIZACE ZPEVNĚNÝCH PLOCH, ŽLABOVEK, OKAPOVÉHO CHODNÍKU, OPĚRNÝCH STĚN A OPLOCENÍ.</t>
  </si>
  <si>
    <t>BOURACÍ PRÁCE - OPĚRNÉ ZDI</t>
  </si>
  <si>
    <t>VYBOURÁNÍ BETONOVÝCH OPĚRNÝCH ZDÍ - TL. STĚNY 400 mm, VÝŠKA 1,7 m</t>
  </si>
  <si>
    <t>BS79</t>
  </si>
  <si>
    <t>BS80</t>
  </si>
  <si>
    <t>BS81</t>
  </si>
  <si>
    <t>BS82 - BS84</t>
  </si>
  <si>
    <t>BS87</t>
  </si>
  <si>
    <t>BS88</t>
  </si>
  <si>
    <t>BS89 - BS90</t>
  </si>
  <si>
    <t>BS93 - BS94</t>
  </si>
  <si>
    <t>BS95</t>
  </si>
  <si>
    <t>BS96</t>
  </si>
  <si>
    <t>BS97</t>
  </si>
  <si>
    <t>BS98</t>
  </si>
  <si>
    <t>PROVIZORNÍ PRACHOTĚSNÁ STĚNA PRO ODDĚLENÍ PROVOZOVANÉ A ODSTAVENÍ AKUMULAČNÍ NÁDRŽE PŘI STAVEBNÍCH ÚPRAVÁCH V MÍSTNOSTI 3.02 VSTUP DO AKUMULACÍ</t>
  </si>
  <si>
    <r>
      <t>157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</si>
  <si>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352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</si>
  <si>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124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</si>
  <si>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105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</si>
  <si>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523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</si>
  <si>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Omítky</t>
  </si>
  <si>
    <t>Rozvodna</t>
  </si>
  <si>
    <t>wc</t>
  </si>
  <si>
    <t>sklad</t>
  </si>
  <si>
    <t>akumulace</t>
  </si>
  <si>
    <t>nástavba ak</t>
  </si>
  <si>
    <t>ak</t>
  </si>
  <si>
    <r>
      <t>1069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</si>
  <si>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9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</si>
  <si>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240 bm</t>
  </si>
  <si>
    <t>25 bm</t>
  </si>
  <si>
    <t>21,5 bm</t>
  </si>
  <si>
    <t>80 bm</t>
  </si>
  <si>
    <t>6 bm</t>
  </si>
  <si>
    <t>3,5 bm</t>
  </si>
  <si>
    <t>21 bm</t>
  </si>
  <si>
    <t>8 m</t>
  </si>
  <si>
    <t>28 bm</t>
  </si>
  <si>
    <r>
      <t>6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</si>
  <si>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16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</si>
  <si>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34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</si>
  <si>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353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</si>
  <si>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r>
      <t>92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</si>
  <si>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>39 bm</t>
  </si>
  <si>
    <r>
      <t>65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</si>
  <si>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>33 bm</t>
  </si>
  <si>
    <t>290 bm</t>
  </si>
  <si>
    <r>
      <t>260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</si>
  <si>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r>
      <t>200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</si>
  <si>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>55 bm</t>
  </si>
  <si>
    <t>38 KPL</t>
  </si>
  <si>
    <t>VYBOURÁNÍ PODLAH - SPÁDOVÝ BETON NA RAMPĚ - TL. 50 mm. SROVNÁNÍ PODKLADU (ZBROUŠENÍ VÝSTUPKŮ).</t>
  </si>
  <si>
    <t>ODSTRANĚNÍ STÁVAJÍCÍCH OKEN V OCELOVÉM RÁMU, ROZMĚR 1180x1180 mm, VÝPLŇ PLNÁ Z PLECHU, VYBOURÁNÍ 2x KAPSY 300x300x100 mm VE STÁVAJÍCÍM ZDIVU PRO NÁSLEDNÉ PROVÁZÁNÍ ZAZDÍVKY</t>
  </si>
  <si>
    <t>ODSTRANĚNÍ STÁVAJÍCÍHO OKNA V OCELOVÉM RÁMU, ROZMĚR 880x1180 mm, VÝPLŇ PLNÁ Z PLECHU, VYBOURÁNÍ 2x KAPSY 300x300x100 mm VE STÁVAJÍCÍM ZDIVU PRO NÁSLEDNÉ PROVÁZÁNÍ ZAZDÍVKY</t>
  </si>
  <si>
    <t>DEMONTÁŽ OCHRANNÉ KLECE A SAMOTAHOVÉ VENTILAČNÍ TURBÍNY</t>
  </si>
  <si>
    <t>VYBOURÁNÍ AKUMULAČNÍ JÍMKY 2,3x2,88x2,5 m Z PROSTÉHO BETONU, VČETNĚ PODKLADNÍHO BETONU, VIZ PŘÍLOHA D.1.13.
PŘED BOURÁNÍM ZHOTOVITEL PROVEDE VYČERPÁNÍ ODPADNÍ VODY A VYČIŠTĚNÍ JÍMKY.</t>
  </si>
  <si>
    <t>BS63 - BS64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</si>
</sst>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3"/>
  <sheetViews>
    <sheetView tabSelected="1" topLeftCell="A97" zoomScaleNormal="100" zoomScalePageLayoutView="115" workbookViewId="0">
      <selection activeCell="B103" sqref="B103"/>
    </sheetView>
  </sheetViews>
  <sheetFormatPr defaultRowHeight="15" x14ac:dyDescent="0.25"/>
  <cols>
    <col min="1" max="1" width="6.85546875" style="16" customWidth="1"/>
    <col min="2" max="2" width="69.5703125" style="17" customWidth="1"/>
    <col min="3" max="3" width="10.5703125" style="5" customWidth="1"/>
    <col min="4" max="16384" width="9.140625" style="5"/>
  </cols>
  <sheetData>
    <row r="1" spans="1:3" ht="15.75" x14ac:dyDescent="0.25">
      <c r="A1" s="19" t="s">
        <v>7</v>
      </c>
      <c r="B1" s="19"/>
      <c r="C1" s="4" t="s">
        <v>1</v>
      </c>
    </row>
    <row r="2" spans="1:3" ht="30" x14ac:dyDescent="0.25">
      <c r="A2" s="1" t="s">
        <v>2</v>
      </c>
      <c r="B2" s="6" t="s">
        <v>85</v>
      </c>
      <c r="C2" s="2" t="s">
        <v>173</v>
      </c>
    </row>
    <row r="3" spans="1:3" ht="30" x14ac:dyDescent="0.25">
      <c r="A3" s="1" t="s">
        <v>8</v>
      </c>
      <c r="B3" s="7" t="s">
        <v>34</v>
      </c>
      <c r="C3" s="2" t="s">
        <v>174</v>
      </c>
    </row>
    <row r="4" spans="1:3" ht="45" x14ac:dyDescent="0.25">
      <c r="A4" s="1" t="s">
        <v>26</v>
      </c>
      <c r="B4" s="7" t="s">
        <v>37</v>
      </c>
      <c r="C4" s="2" t="s">
        <v>207</v>
      </c>
    </row>
    <row r="5" spans="1:3" ht="45" x14ac:dyDescent="0.25">
      <c r="A5" s="1" t="s">
        <v>9</v>
      </c>
      <c r="B5" s="7" t="s">
        <v>87</v>
      </c>
      <c r="C5" s="2" t="s">
        <v>175</v>
      </c>
    </row>
    <row r="6" spans="1:3" ht="30" x14ac:dyDescent="0.25">
      <c r="A6" s="1" t="s">
        <v>25</v>
      </c>
      <c r="B6" s="7" t="s">
        <v>88</v>
      </c>
      <c r="C6" s="2" t="s">
        <v>176</v>
      </c>
    </row>
    <row r="7" spans="1:3" ht="30" x14ac:dyDescent="0.25">
      <c r="A7" s="1" t="s">
        <v>10</v>
      </c>
      <c r="B7" s="7" t="s">
        <v>209</v>
      </c>
      <c r="C7" s="2" t="s">
        <v>92</v>
      </c>
    </row>
    <row r="8" spans="1:3" ht="105" x14ac:dyDescent="0.25">
      <c r="A8" s="1" t="s">
        <v>11</v>
      </c>
      <c r="B8" s="6" t="s">
        <v>89</v>
      </c>
      <c r="C8" s="2" t="s">
        <v>177</v>
      </c>
    </row>
    <row r="9" spans="1:3" ht="60" x14ac:dyDescent="0.25">
      <c r="A9" s="1" t="s">
        <v>13</v>
      </c>
      <c r="B9" s="6" t="s">
        <v>90</v>
      </c>
      <c r="C9" s="2" t="s">
        <v>185</v>
      </c>
    </row>
    <row r="10" spans="1:3" ht="30" x14ac:dyDescent="0.25">
      <c r="A10" s="1" t="s">
        <v>27</v>
      </c>
      <c r="B10" s="7" t="s">
        <v>91</v>
      </c>
      <c r="C10" s="2" t="s">
        <v>186</v>
      </c>
    </row>
    <row r="11" spans="1:3" x14ac:dyDescent="0.25">
      <c r="A11" s="1" t="s">
        <v>28</v>
      </c>
      <c r="B11" s="7" t="s">
        <v>86</v>
      </c>
      <c r="C11" s="2" t="s">
        <v>24</v>
      </c>
    </row>
    <row r="12" spans="1:3" ht="30" x14ac:dyDescent="0.25">
      <c r="A12" s="1" t="s">
        <v>32</v>
      </c>
      <c r="B12" s="7" t="s">
        <v>39</v>
      </c>
      <c r="C12" s="2" t="s">
        <v>24</v>
      </c>
    </row>
    <row r="13" spans="1:3" ht="30" x14ac:dyDescent="0.25">
      <c r="A13" s="2" t="s">
        <v>93</v>
      </c>
      <c r="B13" s="7" t="s">
        <v>35</v>
      </c>
      <c r="C13" s="2" t="s">
        <v>36</v>
      </c>
    </row>
    <row r="14" spans="1:3" x14ac:dyDescent="0.25">
      <c r="A14" s="3"/>
      <c r="B14" s="8"/>
      <c r="C14" s="3"/>
    </row>
    <row r="15" spans="1:3" ht="15.75" x14ac:dyDescent="0.25">
      <c r="A15" s="18" t="s">
        <v>0</v>
      </c>
      <c r="B15" s="18"/>
      <c r="C15" s="4" t="s">
        <v>1</v>
      </c>
    </row>
    <row r="16" spans="1:3" ht="30" x14ac:dyDescent="0.25">
      <c r="A16" s="1" t="s">
        <v>3</v>
      </c>
      <c r="B16" s="7" t="s">
        <v>38</v>
      </c>
      <c r="C16" s="2" t="s">
        <v>187</v>
      </c>
    </row>
    <row r="17" spans="1:3" ht="45" x14ac:dyDescent="0.25">
      <c r="A17" s="1" t="s">
        <v>4</v>
      </c>
      <c r="B17" s="7" t="s">
        <v>94</v>
      </c>
      <c r="C17" s="2" t="s">
        <v>73</v>
      </c>
    </row>
    <row r="18" spans="1:3" ht="45" x14ac:dyDescent="0.25">
      <c r="A18" s="1" t="s">
        <v>14</v>
      </c>
      <c r="B18" s="7" t="s">
        <v>95</v>
      </c>
      <c r="C18" s="2" t="s">
        <v>31</v>
      </c>
    </row>
    <row r="19" spans="1:3" ht="30" x14ac:dyDescent="0.25">
      <c r="A19" s="1" t="s">
        <v>15</v>
      </c>
      <c r="B19" s="7" t="s">
        <v>97</v>
      </c>
      <c r="C19" s="2" t="s">
        <v>24</v>
      </c>
    </row>
    <row r="20" spans="1:3" ht="30" x14ac:dyDescent="0.25">
      <c r="A20" s="1" t="s">
        <v>16</v>
      </c>
      <c r="B20" s="7" t="s">
        <v>96</v>
      </c>
      <c r="C20" s="2" t="s">
        <v>31</v>
      </c>
    </row>
    <row r="21" spans="1:3" ht="60" x14ac:dyDescent="0.25">
      <c r="A21" s="1" t="s">
        <v>17</v>
      </c>
      <c r="B21" s="6" t="s">
        <v>98</v>
      </c>
      <c r="C21" s="2" t="s">
        <v>24</v>
      </c>
    </row>
    <row r="22" spans="1:3" ht="30" x14ac:dyDescent="0.25">
      <c r="A22" s="1" t="s">
        <v>18</v>
      </c>
      <c r="B22" s="7" t="s">
        <v>99</v>
      </c>
      <c r="C22" s="2" t="s">
        <v>24</v>
      </c>
    </row>
    <row r="23" spans="1:3" x14ac:dyDescent="0.25">
      <c r="A23" s="1" t="s">
        <v>19</v>
      </c>
      <c r="B23" s="7" t="s">
        <v>100</v>
      </c>
      <c r="C23" s="2" t="s">
        <v>31</v>
      </c>
    </row>
    <row r="24" spans="1:3" ht="30" x14ac:dyDescent="0.25">
      <c r="A24" s="1" t="s">
        <v>20</v>
      </c>
      <c r="B24" s="7" t="s">
        <v>101</v>
      </c>
      <c r="C24" s="2" t="s">
        <v>24</v>
      </c>
    </row>
    <row r="25" spans="1:3" ht="45" x14ac:dyDescent="0.25">
      <c r="A25" s="1" t="s">
        <v>21</v>
      </c>
      <c r="B25" s="6" t="s">
        <v>102</v>
      </c>
      <c r="C25" s="2" t="s">
        <v>54</v>
      </c>
    </row>
    <row r="26" spans="1:3" ht="45" x14ac:dyDescent="0.25">
      <c r="A26" s="1" t="s">
        <v>5</v>
      </c>
      <c r="B26" s="6" t="s">
        <v>103</v>
      </c>
      <c r="C26" s="2" t="s">
        <v>31</v>
      </c>
    </row>
    <row r="27" spans="1:3" x14ac:dyDescent="0.25">
      <c r="A27" s="1" t="s">
        <v>6</v>
      </c>
      <c r="B27" s="7" t="s">
        <v>40</v>
      </c>
      <c r="C27" s="2" t="s">
        <v>188</v>
      </c>
    </row>
    <row r="28" spans="1:3" x14ac:dyDescent="0.25">
      <c r="A28" s="1" t="s">
        <v>29</v>
      </c>
      <c r="B28" s="6" t="s">
        <v>104</v>
      </c>
      <c r="C28" s="2" t="s">
        <v>189</v>
      </c>
    </row>
    <row r="29" spans="1:3" ht="30" x14ac:dyDescent="0.25">
      <c r="A29" s="1" t="s">
        <v>30</v>
      </c>
      <c r="B29" s="6" t="s">
        <v>51</v>
      </c>
      <c r="C29" s="2" t="s">
        <v>190</v>
      </c>
    </row>
    <row r="30" spans="1:3" ht="30" x14ac:dyDescent="0.25">
      <c r="A30" s="1" t="s">
        <v>45</v>
      </c>
      <c r="B30" s="6" t="s">
        <v>105</v>
      </c>
      <c r="C30" s="2" t="s">
        <v>191</v>
      </c>
    </row>
    <row r="31" spans="1:3" ht="30" x14ac:dyDescent="0.25">
      <c r="A31" s="1" t="s">
        <v>46</v>
      </c>
      <c r="B31" s="6" t="s">
        <v>106</v>
      </c>
      <c r="C31" s="2" t="s">
        <v>24</v>
      </c>
    </row>
    <row r="32" spans="1:3" ht="30" x14ac:dyDescent="0.25">
      <c r="A32" s="1" t="s">
        <v>47</v>
      </c>
      <c r="B32" s="6" t="s">
        <v>116</v>
      </c>
      <c r="C32" s="2" t="s">
        <v>192</v>
      </c>
    </row>
    <row r="33" spans="1:3" ht="30" x14ac:dyDescent="0.25">
      <c r="A33" s="1" t="s">
        <v>48</v>
      </c>
      <c r="B33" s="6" t="s">
        <v>121</v>
      </c>
      <c r="C33" s="2" t="s">
        <v>193</v>
      </c>
    </row>
    <row r="34" spans="1:3" ht="30" x14ac:dyDescent="0.25">
      <c r="A34" s="1" t="s">
        <v>49</v>
      </c>
      <c r="B34" s="7" t="s">
        <v>120</v>
      </c>
      <c r="C34" s="2" t="s">
        <v>194</v>
      </c>
    </row>
    <row r="35" spans="1:3" ht="30" x14ac:dyDescent="0.25">
      <c r="A35" s="1" t="s">
        <v>50</v>
      </c>
      <c r="B35" s="7" t="s">
        <v>143</v>
      </c>
      <c r="C35" s="2" t="s">
        <v>31</v>
      </c>
    </row>
    <row r="36" spans="1:3" ht="30" x14ac:dyDescent="0.25">
      <c r="A36" s="1" t="s">
        <v>12</v>
      </c>
      <c r="B36" s="7" t="s">
        <v>144</v>
      </c>
      <c r="C36" s="2" t="s">
        <v>31</v>
      </c>
    </row>
    <row r="37" spans="1:3" x14ac:dyDescent="0.25">
      <c r="A37" s="1" t="s">
        <v>150</v>
      </c>
      <c r="B37" s="7" t="s">
        <v>152</v>
      </c>
      <c r="C37" s="2" t="s">
        <v>195</v>
      </c>
    </row>
    <row r="38" spans="1:3" ht="30" x14ac:dyDescent="0.25">
      <c r="A38" s="2" t="s">
        <v>151</v>
      </c>
      <c r="B38" s="7" t="s">
        <v>35</v>
      </c>
      <c r="C38" s="2" t="s">
        <v>36</v>
      </c>
    </row>
    <row r="40" spans="1:3" ht="15.75" x14ac:dyDescent="0.25">
      <c r="A40" s="18" t="s">
        <v>41</v>
      </c>
      <c r="B40" s="18"/>
      <c r="C40" s="4" t="s">
        <v>1</v>
      </c>
    </row>
    <row r="41" spans="1:3" ht="45" x14ac:dyDescent="0.25">
      <c r="A41" s="1" t="s">
        <v>42</v>
      </c>
      <c r="B41" s="7" t="s">
        <v>107</v>
      </c>
      <c r="C41" s="2" t="s">
        <v>110</v>
      </c>
    </row>
    <row r="42" spans="1:3" ht="45" x14ac:dyDescent="0.25">
      <c r="A42" s="1" t="s">
        <v>43</v>
      </c>
      <c r="B42" s="7" t="s">
        <v>108</v>
      </c>
      <c r="C42" s="2" t="s">
        <v>109</v>
      </c>
    </row>
    <row r="43" spans="1:3" x14ac:dyDescent="0.25">
      <c r="A43" s="1" t="s">
        <v>44</v>
      </c>
      <c r="B43" s="7" t="s">
        <v>124</v>
      </c>
      <c r="C43" s="2" t="s">
        <v>24</v>
      </c>
    </row>
    <row r="44" spans="1:3" ht="30" x14ac:dyDescent="0.25">
      <c r="A44" s="2" t="s">
        <v>123</v>
      </c>
      <c r="B44" s="7" t="s">
        <v>35</v>
      </c>
      <c r="C44" s="2" t="s">
        <v>36</v>
      </c>
    </row>
    <row r="45" spans="1:3" x14ac:dyDescent="0.25">
      <c r="A45" s="3"/>
      <c r="B45" s="8"/>
      <c r="C45" s="3"/>
    </row>
    <row r="47" spans="1:3" ht="15.75" x14ac:dyDescent="0.25">
      <c r="A47" s="18" t="s">
        <v>53</v>
      </c>
      <c r="B47" s="18"/>
      <c r="C47" s="4" t="s">
        <v>1</v>
      </c>
    </row>
    <row r="48" spans="1:3" ht="30" x14ac:dyDescent="0.25">
      <c r="A48" s="1" t="s">
        <v>22</v>
      </c>
      <c r="B48" s="7" t="s">
        <v>111</v>
      </c>
      <c r="C48" s="2" t="s">
        <v>24</v>
      </c>
    </row>
    <row r="49" spans="1:3" ht="30" x14ac:dyDescent="0.25">
      <c r="A49" s="1" t="s">
        <v>23</v>
      </c>
      <c r="B49" s="7" t="s">
        <v>112</v>
      </c>
      <c r="C49" s="2" t="s">
        <v>24</v>
      </c>
    </row>
    <row r="50" spans="1:3" ht="30" x14ac:dyDescent="0.25">
      <c r="A50" s="1" t="s">
        <v>33</v>
      </c>
      <c r="B50" s="7" t="s">
        <v>113</v>
      </c>
      <c r="C50" s="2" t="s">
        <v>24</v>
      </c>
    </row>
    <row r="51" spans="1:3" ht="30" x14ac:dyDescent="0.25">
      <c r="A51" s="1" t="s">
        <v>55</v>
      </c>
      <c r="B51" s="7" t="s">
        <v>114</v>
      </c>
      <c r="C51" s="2" t="s">
        <v>31</v>
      </c>
    </row>
    <row r="52" spans="1:3" ht="45" x14ac:dyDescent="0.25">
      <c r="A52" s="1" t="s">
        <v>56</v>
      </c>
      <c r="B52" s="7" t="s">
        <v>210</v>
      </c>
      <c r="C52" s="2" t="s">
        <v>31</v>
      </c>
    </row>
    <row r="53" spans="1:3" ht="45" x14ac:dyDescent="0.25">
      <c r="A53" s="1" t="s">
        <v>57</v>
      </c>
      <c r="B53" s="7" t="s">
        <v>211</v>
      </c>
      <c r="C53" s="2" t="s">
        <v>24</v>
      </c>
    </row>
    <row r="54" spans="1:3" ht="30" x14ac:dyDescent="0.25">
      <c r="A54" s="1" t="s">
        <v>115</v>
      </c>
      <c r="B54" s="7" t="s">
        <v>117</v>
      </c>
      <c r="C54" s="2" t="s">
        <v>196</v>
      </c>
    </row>
    <row r="55" spans="1:3" ht="30" x14ac:dyDescent="0.25">
      <c r="A55" s="2" t="s">
        <v>118</v>
      </c>
      <c r="B55" s="7" t="s">
        <v>35</v>
      </c>
      <c r="C55" s="2" t="s">
        <v>36</v>
      </c>
    </row>
    <row r="57" spans="1:3" ht="15.75" x14ac:dyDescent="0.25">
      <c r="A57" s="18" t="s">
        <v>58</v>
      </c>
      <c r="B57" s="18"/>
      <c r="C57" s="9" t="s">
        <v>1</v>
      </c>
    </row>
    <row r="58" spans="1:3" ht="30" x14ac:dyDescent="0.25">
      <c r="A58" s="1" t="s">
        <v>59</v>
      </c>
      <c r="B58" s="6" t="s">
        <v>63</v>
      </c>
      <c r="C58" s="1" t="s">
        <v>153</v>
      </c>
    </row>
    <row r="59" spans="1:3" x14ac:dyDescent="0.25">
      <c r="A59" s="1" t="s">
        <v>60</v>
      </c>
      <c r="B59" s="7" t="s">
        <v>212</v>
      </c>
      <c r="C59" s="2" t="s">
        <v>24</v>
      </c>
    </row>
    <row r="60" spans="1:3" ht="30" x14ac:dyDescent="0.25">
      <c r="A60" s="1" t="s">
        <v>61</v>
      </c>
      <c r="B60" s="6" t="s">
        <v>119</v>
      </c>
      <c r="C60" s="2" t="s">
        <v>208</v>
      </c>
    </row>
    <row r="61" spans="1:3" ht="30" x14ac:dyDescent="0.25">
      <c r="A61" s="2" t="s">
        <v>214</v>
      </c>
      <c r="B61" s="6" t="s">
        <v>52</v>
      </c>
      <c r="C61" s="10" t="s">
        <v>36</v>
      </c>
    </row>
    <row r="62" spans="1:3" x14ac:dyDescent="0.25">
      <c r="A62" s="3"/>
      <c r="B62" s="11"/>
      <c r="C62" s="12"/>
    </row>
    <row r="63" spans="1:3" ht="15.75" x14ac:dyDescent="0.25">
      <c r="A63" s="18" t="s">
        <v>122</v>
      </c>
      <c r="B63" s="18"/>
      <c r="C63" s="9" t="s">
        <v>1</v>
      </c>
    </row>
    <row r="64" spans="1:3" ht="30" x14ac:dyDescent="0.25">
      <c r="A64" s="1" t="s">
        <v>62</v>
      </c>
      <c r="B64" s="6" t="s">
        <v>131</v>
      </c>
      <c r="C64" s="1" t="s">
        <v>125</v>
      </c>
    </row>
    <row r="65" spans="1:3" ht="30" x14ac:dyDescent="0.25">
      <c r="A65" s="1" t="s">
        <v>65</v>
      </c>
      <c r="B65" s="7" t="s">
        <v>132</v>
      </c>
      <c r="C65" s="2" t="s">
        <v>84</v>
      </c>
    </row>
    <row r="66" spans="1:3" ht="17.25" x14ac:dyDescent="0.25">
      <c r="A66" s="1" t="s">
        <v>66</v>
      </c>
      <c r="B66" s="6" t="s">
        <v>126</v>
      </c>
      <c r="C66" s="2" t="s">
        <v>197</v>
      </c>
    </row>
    <row r="67" spans="1:3" ht="60" x14ac:dyDescent="0.25">
      <c r="A67" s="1" t="s">
        <v>67</v>
      </c>
      <c r="B67" s="6" t="s">
        <v>213</v>
      </c>
      <c r="C67" s="10" t="s">
        <v>24</v>
      </c>
    </row>
    <row r="68" spans="1:3" x14ac:dyDescent="0.25">
      <c r="A68" s="1" t="s">
        <v>68</v>
      </c>
      <c r="B68" s="6" t="s">
        <v>127</v>
      </c>
      <c r="C68" s="10" t="s">
        <v>128</v>
      </c>
    </row>
    <row r="69" spans="1:3" x14ac:dyDescent="0.25">
      <c r="A69" s="1" t="s">
        <v>69</v>
      </c>
      <c r="B69" s="6" t="s">
        <v>130</v>
      </c>
      <c r="C69" s="10" t="s">
        <v>129</v>
      </c>
    </row>
    <row r="70" spans="1:3" ht="17.25" x14ac:dyDescent="0.25">
      <c r="A70" s="1" t="s">
        <v>70</v>
      </c>
      <c r="B70" s="6" t="s">
        <v>133</v>
      </c>
      <c r="C70" s="2" t="s">
        <v>198</v>
      </c>
    </row>
    <row r="71" spans="1:3" ht="45" x14ac:dyDescent="0.25">
      <c r="A71" s="1" t="s">
        <v>148</v>
      </c>
      <c r="B71" s="6" t="s">
        <v>154</v>
      </c>
      <c r="C71" s="2" t="s">
        <v>149</v>
      </c>
    </row>
    <row r="72" spans="1:3" ht="30" x14ac:dyDescent="0.25">
      <c r="A72" s="2" t="s">
        <v>147</v>
      </c>
      <c r="B72" s="6" t="s">
        <v>52</v>
      </c>
      <c r="C72" s="10" t="s">
        <v>36</v>
      </c>
    </row>
    <row r="73" spans="1:3" x14ac:dyDescent="0.25">
      <c r="A73" s="3"/>
      <c r="B73" s="11"/>
      <c r="C73" s="12"/>
    </row>
    <row r="74" spans="1:3" x14ac:dyDescent="0.25">
      <c r="A74" s="3"/>
      <c r="B74" s="11"/>
      <c r="C74" s="12"/>
    </row>
    <row r="75" spans="1:3" ht="15.75" x14ac:dyDescent="0.25">
      <c r="A75" s="18" t="s">
        <v>64</v>
      </c>
      <c r="B75" s="18"/>
      <c r="C75" s="9" t="s">
        <v>1</v>
      </c>
    </row>
    <row r="76" spans="1:3" ht="105" x14ac:dyDescent="0.25">
      <c r="A76" s="1" t="s">
        <v>75</v>
      </c>
      <c r="B76" s="6" t="s">
        <v>155</v>
      </c>
      <c r="C76" s="13" t="s">
        <v>199</v>
      </c>
    </row>
    <row r="77" spans="1:3" ht="90" x14ac:dyDescent="0.25">
      <c r="A77" s="1" t="s">
        <v>76</v>
      </c>
      <c r="B77" s="6" t="s">
        <v>156</v>
      </c>
      <c r="C77" s="13" t="s">
        <v>200</v>
      </c>
    </row>
    <row r="78" spans="1:3" x14ac:dyDescent="0.25">
      <c r="A78" s="1" t="s">
        <v>77</v>
      </c>
      <c r="B78" s="6" t="s">
        <v>134</v>
      </c>
      <c r="C78" s="1" t="s">
        <v>201</v>
      </c>
    </row>
    <row r="79" spans="1:3" ht="45" x14ac:dyDescent="0.25">
      <c r="A79" s="1" t="s">
        <v>79</v>
      </c>
      <c r="B79" s="6" t="s">
        <v>135</v>
      </c>
      <c r="C79" s="13" t="s">
        <v>202</v>
      </c>
    </row>
    <row r="80" spans="1:3" ht="30" x14ac:dyDescent="0.25">
      <c r="A80" s="1" t="s">
        <v>160</v>
      </c>
      <c r="B80" s="6" t="s">
        <v>136</v>
      </c>
      <c r="C80" s="13" t="s">
        <v>203</v>
      </c>
    </row>
    <row r="81" spans="1:3" ht="30" x14ac:dyDescent="0.25">
      <c r="A81" s="1" t="s">
        <v>161</v>
      </c>
      <c r="B81" s="6" t="s">
        <v>71</v>
      </c>
      <c r="C81" s="13" t="s">
        <v>24</v>
      </c>
    </row>
    <row r="82" spans="1:3" ht="30" x14ac:dyDescent="0.25">
      <c r="A82" s="1" t="s">
        <v>162</v>
      </c>
      <c r="B82" s="6" t="s">
        <v>72</v>
      </c>
      <c r="C82" s="13" t="s">
        <v>54</v>
      </c>
    </row>
    <row r="83" spans="1:3" ht="30" x14ac:dyDescent="0.25">
      <c r="A83" s="2" t="s">
        <v>163</v>
      </c>
      <c r="B83" s="6" t="s">
        <v>35</v>
      </c>
      <c r="C83" s="13" t="s">
        <v>36</v>
      </c>
    </row>
    <row r="84" spans="1:3" x14ac:dyDescent="0.25">
      <c r="A84" s="3"/>
      <c r="B84" s="11"/>
      <c r="C84" s="14"/>
    </row>
    <row r="85" spans="1:3" ht="15.75" x14ac:dyDescent="0.25">
      <c r="A85" s="18" t="s">
        <v>74</v>
      </c>
      <c r="B85" s="18"/>
      <c r="C85" s="9" t="s">
        <v>1</v>
      </c>
    </row>
    <row r="86" spans="1:3" ht="30" x14ac:dyDescent="0.25">
      <c r="A86" s="1" t="s">
        <v>80</v>
      </c>
      <c r="B86" s="6" t="s">
        <v>137</v>
      </c>
      <c r="C86" s="1" t="s">
        <v>24</v>
      </c>
    </row>
    <row r="87" spans="1:3" ht="30" x14ac:dyDescent="0.25">
      <c r="A87" s="1" t="s">
        <v>81</v>
      </c>
      <c r="B87" s="6" t="s">
        <v>138</v>
      </c>
      <c r="C87" s="1" t="s">
        <v>24</v>
      </c>
    </row>
    <row r="88" spans="1:3" ht="30" x14ac:dyDescent="0.25">
      <c r="A88" s="1" t="s">
        <v>164</v>
      </c>
      <c r="B88" s="6" t="s">
        <v>139</v>
      </c>
      <c r="C88" s="1" t="s">
        <v>204</v>
      </c>
    </row>
    <row r="89" spans="1:3" x14ac:dyDescent="0.25">
      <c r="A89" s="1" t="s">
        <v>165</v>
      </c>
      <c r="B89" s="6" t="s">
        <v>78</v>
      </c>
      <c r="C89" s="1" t="s">
        <v>24</v>
      </c>
    </row>
    <row r="90" spans="1:3" ht="30" x14ac:dyDescent="0.25">
      <c r="A90" s="2" t="s">
        <v>166</v>
      </c>
      <c r="B90" s="6" t="s">
        <v>35</v>
      </c>
      <c r="C90" s="13" t="s">
        <v>36</v>
      </c>
    </row>
    <row r="91" spans="1:3" x14ac:dyDescent="0.25">
      <c r="A91" s="3"/>
      <c r="B91" s="11"/>
      <c r="C91" s="14"/>
    </row>
    <row r="92" spans="1:3" ht="15.75" x14ac:dyDescent="0.25">
      <c r="A92" s="18" t="s">
        <v>158</v>
      </c>
      <c r="B92" s="18"/>
      <c r="C92" s="9" t="s">
        <v>1</v>
      </c>
    </row>
    <row r="93" spans="1:3" x14ac:dyDescent="0.25">
      <c r="A93" s="1" t="s">
        <v>142</v>
      </c>
      <c r="B93" s="6" t="s">
        <v>159</v>
      </c>
      <c r="C93" s="1" t="s">
        <v>140</v>
      </c>
    </row>
    <row r="94" spans="1:3" ht="30" x14ac:dyDescent="0.25">
      <c r="A94" s="1" t="s">
        <v>145</v>
      </c>
      <c r="B94" s="6" t="s">
        <v>82</v>
      </c>
      <c r="C94" s="1" t="s">
        <v>24</v>
      </c>
    </row>
    <row r="95" spans="1:3" ht="30" x14ac:dyDescent="0.25">
      <c r="A95" s="2" t="s">
        <v>167</v>
      </c>
      <c r="B95" s="6" t="s">
        <v>35</v>
      </c>
      <c r="C95" s="1" t="s">
        <v>36</v>
      </c>
    </row>
    <row r="96" spans="1:3" x14ac:dyDescent="0.25">
      <c r="A96" s="3"/>
      <c r="B96" s="11"/>
      <c r="C96" s="15"/>
    </row>
    <row r="97" spans="1:3" x14ac:dyDescent="0.25">
      <c r="A97" s="3"/>
      <c r="B97" s="11"/>
      <c r="C97" s="15"/>
    </row>
    <row r="98" spans="1:3" x14ac:dyDescent="0.25">
      <c r="A98" s="3"/>
      <c r="B98" s="11"/>
      <c r="C98" s="15"/>
    </row>
    <row r="99" spans="1:3" x14ac:dyDescent="0.25">
      <c r="A99" s="3"/>
      <c r="B99" s="11"/>
      <c r="C99" s="15"/>
    </row>
    <row r="100" spans="1:3" x14ac:dyDescent="0.25">
      <c r="A100" s="3"/>
      <c r="B100" s="11"/>
      <c r="C100" s="14"/>
    </row>
    <row r="101" spans="1:3" ht="15.75" x14ac:dyDescent="0.25">
      <c r="A101" s="18" t="s">
        <v>83</v>
      </c>
      <c r="B101" s="18"/>
      <c r="C101" s="9" t="s">
        <v>1</v>
      </c>
    </row>
    <row r="102" spans="1:3" ht="45" x14ac:dyDescent="0.25">
      <c r="A102" s="1" t="s">
        <v>168</v>
      </c>
      <c r="B102" s="6" t="s">
        <v>141</v>
      </c>
      <c r="C102" s="13" t="s">
        <v>205</v>
      </c>
    </row>
    <row r="103" spans="1:3" ht="45" x14ac:dyDescent="0.25">
      <c r="A103" s="1" t="s">
        <v>169</v>
      </c>
      <c r="B103" s="6" t="s">
        <v>172</v>
      </c>
      <c r="C103" s="1" t="s">
        <v>31</v>
      </c>
    </row>
    <row r="104" spans="1:3" x14ac:dyDescent="0.25">
      <c r="A104" s="1" t="s">
        <v>170</v>
      </c>
      <c r="B104" s="6" t="s">
        <v>146</v>
      </c>
      <c r="C104" s="13" t="s">
        <v>24</v>
      </c>
    </row>
    <row r="105" spans="1:3" ht="75" x14ac:dyDescent="0.25">
      <c r="A105" s="1" t="s">
        <v>171</v>
      </c>
      <c r="B105" s="6" t="s">
        <v>157</v>
      </c>
      <c r="C105" s="13" t="s">
        <v>206</v>
      </c>
    </row>
    <row r="106" spans="1:3" x14ac:dyDescent="0.25">
      <c r="A106" s="3"/>
      <c r="B106" s="11"/>
      <c r="C106" s="14"/>
    </row>
    <row r="107" spans="1:3" x14ac:dyDescent="0.25">
      <c r="A107" s="3"/>
      <c r="B107" s="11"/>
      <c r="C107" s="14"/>
    </row>
    <row r="108" spans="1:3" x14ac:dyDescent="0.25">
      <c r="A108" s="3"/>
      <c r="B108" s="11"/>
      <c r="C108" s="14"/>
    </row>
    <row r="109" spans="1:3" x14ac:dyDescent="0.25">
      <c r="A109" s="3"/>
      <c r="B109" s="11"/>
      <c r="C109" s="14"/>
    </row>
    <row r="110" spans="1:3" x14ac:dyDescent="0.25">
      <c r="A110" s="3"/>
      <c r="B110" s="11"/>
      <c r="C110" s="14"/>
    </row>
    <row r="111" spans="1:3" x14ac:dyDescent="0.25">
      <c r="A111" s="3"/>
      <c r="B111" s="11"/>
      <c r="C111" s="14"/>
    </row>
    <row r="112" spans="1:3" x14ac:dyDescent="0.25">
      <c r="A112" s="3"/>
      <c r="B112" s="11"/>
      <c r="C112" s="14"/>
    </row>
    <row r="113" spans="1:3" x14ac:dyDescent="0.25">
      <c r="A113" s="3"/>
      <c r="B113" s="11"/>
      <c r="C113" s="14"/>
    </row>
  </sheetData>
  <mergeCells count="10">
    <mergeCell ref="A85:B85"/>
    <mergeCell ref="A92:B92"/>
    <mergeCell ref="A101:B101"/>
    <mergeCell ref="A15:B15"/>
    <mergeCell ref="A1:B1"/>
    <mergeCell ref="A40:B40"/>
    <mergeCell ref="A47:B47"/>
    <mergeCell ref="A57:B57"/>
    <mergeCell ref="A75:B75"/>
    <mergeCell ref="A63:B63"/>
  </mergeCells>
  <phoneticPr fontId="4" type="noConversion"/>
  <pageMargins left="0.70866141732283472" right="0.70866141732283472" top="0.82677165354330717" bottom="0.78740157480314965" header="0.31496062992125984" footer="0.31496062992125984"/>
  <pageSetup paperSize="9" orientation="portrait" r:id="rId1"/>
  <headerFooter>
    <oddHeader>&amp;LBrno, VDJ Žebětín – rekonstrukce stavební části a technologie
DSP+DPS
&amp;RD.1.2. Legenda bouracích prací
06/2022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5F29-5CBC-479A-932F-A46375E3098F}">
  <dimension ref="A1:B7"/>
  <sheetViews>
    <sheetView workbookViewId="0">
      <selection activeCell="B2" sqref="B2:B7"/>
    </sheetView>
  </sheetViews>
  <sheetFormatPr defaultRowHeight="15" x14ac:dyDescent="0.25"/>
  <cols>
    <col min="1" max="1" width="19" customWidth="1"/>
  </cols>
  <sheetData>
    <row r="1" spans="1:2" x14ac:dyDescent="0.25">
      <c r="A1" t="s">
        <v>178</v>
      </c>
    </row>
    <row r="2" spans="1:2" x14ac:dyDescent="0.25">
      <c r="A2" t="s">
        <v>179</v>
      </c>
      <c r="B2">
        <f>9.5+12.8*3.6</f>
        <v>55.580000000000005</v>
      </c>
    </row>
    <row r="3" spans="1:2" x14ac:dyDescent="0.25">
      <c r="A3" t="s">
        <v>180</v>
      </c>
      <c r="B3">
        <f>3.3+7.5*3.6</f>
        <v>30.3</v>
      </c>
    </row>
    <row r="4" spans="1:2" x14ac:dyDescent="0.25">
      <c r="A4" t="s">
        <v>181</v>
      </c>
      <c r="B4">
        <f>5.7+9.6*3.6</f>
        <v>40.260000000000005</v>
      </c>
    </row>
    <row r="5" spans="1:2" x14ac:dyDescent="0.25">
      <c r="A5" t="s">
        <v>182</v>
      </c>
      <c r="B5">
        <f>61+34.3*3</f>
        <v>163.89999999999998</v>
      </c>
    </row>
    <row r="6" spans="1:2" x14ac:dyDescent="0.25">
      <c r="A6" t="s">
        <v>183</v>
      </c>
      <c r="B6">
        <f>56.2+32.2*2.85</f>
        <v>147.97000000000003</v>
      </c>
    </row>
    <row r="7" spans="1:2" x14ac:dyDescent="0.25">
      <c r="A7" t="s">
        <v>184</v>
      </c>
      <c r="B7">
        <f>3.16*1.8+8.5*1.8+30.5*1.3+65.5+172+53.3*3.7+21.5*1.8</f>
        <v>534.04800000000012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BOURACÍ PRÁCE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TAUS Miloslav</cp:lastModifiedBy>
  <cp:lastPrinted>2022-06-18T18:16:09Z</cp:lastPrinted>
  <dcterms:created xsi:type="dcterms:W3CDTF">2018-01-05T12:09:20Z</dcterms:created>
  <dcterms:modified xsi:type="dcterms:W3CDTF">2022-06-21T20:12:04Z</dcterms:modified>
</cp:coreProperties>
</file>